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5D3DEC5B-D62F-4449-AAF4-8F6B7F09240D}" xr6:coauthVersionLast="47" xr6:coauthVersionMax="47" xr10:uidLastSave="{00000000-0000-0000-0000-000000000000}"/>
  <bookViews>
    <workbookView xWindow="28680" yWindow="-120" windowWidth="29040" windowHeight="15720" xr2:uid="{01CCFB6C-5784-46F7-9CBF-BBD21102A253}"/>
  </bookViews>
  <sheets>
    <sheet name="IR-57" sheetId="1" r:id="rId1"/>
  </sheets>
  <definedNames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</calcChain>
</file>

<file path=xl/sharedStrings.xml><?xml version="1.0" encoding="utf-8"?>
<sst xmlns="http://schemas.openxmlformats.org/spreadsheetml/2006/main" count="99" uniqueCount="60">
  <si>
    <t>Downline Connectivity</t>
  </si>
  <si>
    <t>Region</t>
  </si>
  <si>
    <t>Area / Community</t>
  </si>
  <si>
    <t>Feeder / Substation (part of)</t>
  </si>
  <si>
    <t>Feeders</t>
  </si>
  <si>
    <t>Condition</t>
  </si>
  <si>
    <t>Criticality</t>
  </si>
  <si>
    <t>Risk</t>
  </si>
  <si>
    <t>Key Risk Factors</t>
  </si>
  <si>
    <t>West</t>
  </si>
  <si>
    <t>Three Mile Plains</t>
  </si>
  <si>
    <t>79V-401</t>
  </si>
  <si>
    <t>Metro</t>
  </si>
  <si>
    <t>Musquodoboit Harbour</t>
  </si>
  <si>
    <t>87H-313</t>
  </si>
  <si>
    <t>Northeast</t>
  </si>
  <si>
    <t>Dickie Brook</t>
  </si>
  <si>
    <t>24C-442</t>
  </si>
  <si>
    <t>Ruth Falls</t>
  </si>
  <si>
    <t>96H-412</t>
  </si>
  <si>
    <t>Waterville</t>
  </si>
  <si>
    <t>55V-313</t>
  </si>
  <si>
    <t>Lucasville</t>
  </si>
  <si>
    <t>131H-422</t>
  </si>
  <si>
    <t>Cape Breton</t>
  </si>
  <si>
    <t>Ingonish &amp; Cape North</t>
  </si>
  <si>
    <t>85S-401</t>
  </si>
  <si>
    <t>Long, remote rural radial feeder with challenging terrain, persistent vegetation and weather‑related exposure, and historically poor reliability performance (elevated CKAIFI/CKAIDI).</t>
  </si>
  <si>
    <t>Coxheath &amp; Eskasoni</t>
  </si>
  <si>
    <t>11S-411</t>
  </si>
  <si>
    <t>Remote rural radial feeder with no alternate supply, recurring vegetation and equipment‑related fault drivers, and documented reliability performance challenges under geographic and operational constraints.</t>
  </si>
  <si>
    <t>Lakeside</t>
  </si>
  <si>
    <t>103H</t>
  </si>
  <si>
    <t>103H-433</t>
  </si>
  <si>
    <t>Critical backbone feeder with high customer count and complex network topology, where faults result in significant service impact and operational complexity.</t>
  </si>
  <si>
    <t>Kearney Lake</t>
  </si>
  <si>
    <t>129H</t>
  </si>
  <si>
    <t>129H-412</t>
  </si>
  <si>
    <t>High‑growth, high‑density feeder exposed to motor vehicle and construction incidents, with traffic congestion limiting crew response despite access to alternative supply sources.</t>
  </si>
  <si>
    <t>Hammonds Plains</t>
  </si>
  <si>
    <t>137H</t>
  </si>
  <si>
    <t>137H-414</t>
  </si>
  <si>
    <t>Feeder serving a rapidly growing, increasingly dense area with historical reliability performance concerns (CKAIFI), where interruptions carry higher customer impact despite multiple available feeder ties.</t>
  </si>
  <si>
    <t>Armdale</t>
  </si>
  <si>
    <t>2H</t>
  </si>
  <si>
    <t>2H-411</t>
  </si>
  <si>
    <t>High‑density urban backbone feeder with a large and growing customer base, limited redundancy, and constrained sectionalization capability, resulting in elevated outage consequence as loading increases.</t>
  </si>
  <si>
    <t>2H-421</t>
  </si>
  <si>
    <t>Complex urban feeder serving a dense customer area where outages have high impact; proximity to adjacent feeders provides some operational flexibility but does not materially reduce consequence of failure.</t>
  </si>
  <si>
    <t>Kempt Rd</t>
  </si>
  <si>
    <t>104H</t>
  </si>
  <si>
    <t>104H-423</t>
  </si>
  <si>
    <t>Urban feeder exposed to congestion and frequent construction activity, increasing disturbance and fault risk despite availability of alternative power flow sources.</t>
  </si>
  <si>
    <t>104H-433</t>
  </si>
  <si>
    <t>High‑density urban backbone feeder with complex topology and elevated third‑party damage risk, resulting in high outage consequence and operational complexity.</t>
  </si>
  <si>
    <t xml:space="preserve">Long, rural feeder in area with small crew compliment, resulting in extended reponse times. High average customer count. </t>
  </si>
  <si>
    <t>Historically a problem feeder. Long, rural feeder in area with small crew compliment, resulting in extended reponse times.</t>
  </si>
  <si>
    <t xml:space="preserve">Historical reliability performance issues. Long, rural feeder in area with small crew compliment, resulting in extended reponse times. High average customer count. </t>
  </si>
  <si>
    <t xml:space="preserve">Long, rural feeder resulting in extended response times. High average customer count. </t>
  </si>
  <si>
    <t xml:space="preserve">Historical feeder reliability  performance issues. Elevated feeder loading.  High customer density.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</si>
</sst>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3F3D-7AD6-41CE-AE02-B073DE20D7F1}">
  <sheetPr>
    <pageSetUpPr fitToPage="1"/>
  </sheetPr>
  <dimension ref="A1:H20"/>
  <sheetViews>
    <sheetView tabSelected="1" workbookViewId="0">
      <selection activeCell="F14" sqref="F14"/>
    </sheetView>
  </sheetViews>
  <sheetFormatPr defaultColWidth="8.7109375" defaultRowHeight="15.75" x14ac:dyDescent="0.25"/>
  <cols>
    <col min="1" max="1" width="11.5703125" style="1" bestFit="1" customWidth="1"/>
    <col min="2" max="2" width="22" style="1" bestFit="1" customWidth="1"/>
    <col min="3" max="3" width="26" style="1" bestFit="1" customWidth="1"/>
    <col min="4" max="4" width="8.7109375" style="1"/>
    <col min="5" max="5" width="15.42578125" style="1" bestFit="1" customWidth="1"/>
    <col min="6" max="7" width="8.7109375" style="1"/>
    <col min="8" max="8" width="184.7109375" style="1" bestFit="1" customWidth="1"/>
    <col min="9" max="14" width="8.7109375" style="1"/>
    <col min="15" max="15" width="16.5703125" style="1" bestFit="1" customWidth="1"/>
    <col min="16" max="16384" width="8.7109375" style="1"/>
  </cols>
  <sheetData>
    <row r="1" spans="1:8" x14ac:dyDescent="0.25">
      <c r="A1" s="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 t="s">
        <v>9</v>
      </c>
      <c r="B3" s="1" t="s">
        <v>10</v>
      </c>
      <c r="C3" s="1" t="s">
        <v>11</v>
      </c>
      <c r="D3" s="1" t="s">
        <v>11</v>
      </c>
      <c r="E3" s="1">
        <v>4</v>
      </c>
      <c r="F3" s="1">
        <v>4</v>
      </c>
      <c r="G3" s="1">
        <f t="shared" ref="G3:G20" si="0">F3*E3</f>
        <v>16</v>
      </c>
      <c r="H3" s="1" t="s">
        <v>55</v>
      </c>
    </row>
    <row r="4" spans="1:8" s="2" customFormat="1" x14ac:dyDescent="0.25">
      <c r="A4" s="2" t="s">
        <v>12</v>
      </c>
      <c r="B4" s="2" t="s">
        <v>13</v>
      </c>
      <c r="C4" s="2" t="s">
        <v>14</v>
      </c>
      <c r="D4" s="2" t="s">
        <v>14</v>
      </c>
      <c r="E4" s="2">
        <v>5</v>
      </c>
      <c r="F4" s="2">
        <v>5</v>
      </c>
      <c r="G4" s="2">
        <f t="shared" si="0"/>
        <v>25</v>
      </c>
      <c r="H4" s="2" t="s">
        <v>55</v>
      </c>
    </row>
    <row r="5" spans="1:8" x14ac:dyDescent="0.25">
      <c r="A5" s="1" t="s">
        <v>12</v>
      </c>
      <c r="B5" s="1" t="s">
        <v>13</v>
      </c>
      <c r="C5" s="1" t="s">
        <v>14</v>
      </c>
      <c r="D5" s="1" t="s">
        <v>14</v>
      </c>
      <c r="E5" s="1">
        <v>5</v>
      </c>
      <c r="F5" s="1">
        <v>5</v>
      </c>
      <c r="G5" s="1">
        <f t="shared" si="0"/>
        <v>25</v>
      </c>
      <c r="H5" s="1" t="s">
        <v>55</v>
      </c>
    </row>
    <row r="6" spans="1:8" x14ac:dyDescent="0.25">
      <c r="A6" s="1" t="s">
        <v>15</v>
      </c>
      <c r="B6" s="1" t="s">
        <v>16</v>
      </c>
      <c r="C6" s="1" t="s">
        <v>17</v>
      </c>
      <c r="D6" s="1" t="s">
        <v>17</v>
      </c>
      <c r="E6" s="1">
        <v>5</v>
      </c>
      <c r="F6" s="1">
        <v>5</v>
      </c>
      <c r="G6" s="1">
        <f t="shared" si="0"/>
        <v>25</v>
      </c>
      <c r="H6" s="1" t="s">
        <v>56</v>
      </c>
    </row>
    <row r="7" spans="1:8" x14ac:dyDescent="0.25">
      <c r="A7" s="1" t="s">
        <v>15</v>
      </c>
      <c r="B7" s="1" t="s">
        <v>18</v>
      </c>
      <c r="C7" s="1" t="s">
        <v>19</v>
      </c>
      <c r="D7" s="1" t="s">
        <v>19</v>
      </c>
      <c r="E7" s="1">
        <v>5</v>
      </c>
      <c r="F7" s="1">
        <v>4</v>
      </c>
      <c r="G7" s="1">
        <f t="shared" si="0"/>
        <v>20</v>
      </c>
      <c r="H7" s="1" t="s">
        <v>57</v>
      </c>
    </row>
    <row r="8" spans="1:8" x14ac:dyDescent="0.25">
      <c r="A8" s="1" t="s">
        <v>15</v>
      </c>
      <c r="B8" s="1" t="s">
        <v>18</v>
      </c>
      <c r="C8" s="1" t="s">
        <v>19</v>
      </c>
      <c r="D8" s="1" t="s">
        <v>19</v>
      </c>
      <c r="E8" s="1">
        <v>5</v>
      </c>
      <c r="F8" s="1">
        <v>4</v>
      </c>
      <c r="G8" s="1">
        <f t="shared" si="0"/>
        <v>20</v>
      </c>
      <c r="H8" s="1" t="s">
        <v>57</v>
      </c>
    </row>
    <row r="9" spans="1:8" x14ac:dyDescent="0.25">
      <c r="A9" s="1" t="s">
        <v>15</v>
      </c>
      <c r="B9" s="1" t="s">
        <v>18</v>
      </c>
      <c r="C9" s="1" t="s">
        <v>19</v>
      </c>
      <c r="D9" s="1" t="s">
        <v>19</v>
      </c>
      <c r="E9" s="1">
        <v>5</v>
      </c>
      <c r="F9" s="1">
        <v>4</v>
      </c>
      <c r="G9" s="1">
        <f t="shared" si="0"/>
        <v>20</v>
      </c>
      <c r="H9" s="1" t="s">
        <v>57</v>
      </c>
    </row>
    <row r="10" spans="1:8" x14ac:dyDescent="0.25">
      <c r="A10" s="1" t="s">
        <v>9</v>
      </c>
      <c r="B10" s="1" t="s">
        <v>20</v>
      </c>
      <c r="C10" s="1" t="s">
        <v>21</v>
      </c>
      <c r="D10" s="1" t="s">
        <v>21</v>
      </c>
      <c r="E10" s="1">
        <v>4</v>
      </c>
      <c r="F10" s="1">
        <v>4</v>
      </c>
      <c r="G10" s="1">
        <f t="shared" si="0"/>
        <v>16</v>
      </c>
      <c r="H10" s="1" t="s">
        <v>58</v>
      </c>
    </row>
    <row r="11" spans="1:8" x14ac:dyDescent="0.25">
      <c r="A11" s="1" t="s">
        <v>12</v>
      </c>
      <c r="B11" s="1" t="s">
        <v>22</v>
      </c>
      <c r="C11" s="1" t="s">
        <v>23</v>
      </c>
      <c r="D11" s="1" t="s">
        <v>23</v>
      </c>
      <c r="E11" s="1">
        <v>4</v>
      </c>
      <c r="F11" s="1">
        <v>5</v>
      </c>
      <c r="G11" s="1">
        <f t="shared" si="0"/>
        <v>20</v>
      </c>
      <c r="H11" s="1" t="s">
        <v>59</v>
      </c>
    </row>
    <row r="12" spans="1:8" x14ac:dyDescent="0.25">
      <c r="A12" s="1" t="s">
        <v>24</v>
      </c>
      <c r="B12" s="1" t="s">
        <v>25</v>
      </c>
      <c r="C12" s="1" t="s">
        <v>26</v>
      </c>
      <c r="D12" s="1" t="s">
        <v>26</v>
      </c>
      <c r="E12" s="1">
        <v>5</v>
      </c>
      <c r="F12" s="1">
        <v>5</v>
      </c>
      <c r="G12" s="1">
        <f t="shared" si="0"/>
        <v>25</v>
      </c>
      <c r="H12" s="1" t="s">
        <v>27</v>
      </c>
    </row>
    <row r="13" spans="1:8" x14ac:dyDescent="0.25">
      <c r="A13" s="1" t="s">
        <v>24</v>
      </c>
      <c r="B13" s="1" t="s">
        <v>28</v>
      </c>
      <c r="C13" s="1" t="s">
        <v>29</v>
      </c>
      <c r="D13" s="1" t="s">
        <v>29</v>
      </c>
      <c r="E13" s="1">
        <v>4</v>
      </c>
      <c r="F13" s="1">
        <v>5</v>
      </c>
      <c r="G13" s="1">
        <f t="shared" si="0"/>
        <v>20</v>
      </c>
      <c r="H13" s="1" t="s">
        <v>30</v>
      </c>
    </row>
    <row r="14" spans="1:8" x14ac:dyDescent="0.25">
      <c r="A14" s="1" t="s">
        <v>12</v>
      </c>
      <c r="B14" s="1" t="s">
        <v>31</v>
      </c>
      <c r="C14" s="1" t="s">
        <v>32</v>
      </c>
      <c r="D14" s="1" t="s">
        <v>33</v>
      </c>
      <c r="E14" s="1">
        <v>2</v>
      </c>
      <c r="F14" s="1">
        <v>4</v>
      </c>
      <c r="G14" s="1">
        <f t="shared" si="0"/>
        <v>8</v>
      </c>
      <c r="H14" s="1" t="s">
        <v>34</v>
      </c>
    </row>
    <row r="15" spans="1:8" x14ac:dyDescent="0.25">
      <c r="A15" s="1" t="s">
        <v>12</v>
      </c>
      <c r="B15" s="1" t="s">
        <v>35</v>
      </c>
      <c r="C15" s="1" t="s">
        <v>36</v>
      </c>
      <c r="D15" s="1" t="s">
        <v>37</v>
      </c>
      <c r="E15" s="1">
        <v>4</v>
      </c>
      <c r="F15" s="1">
        <v>4</v>
      </c>
      <c r="G15" s="1">
        <f t="shared" si="0"/>
        <v>16</v>
      </c>
      <c r="H15" s="1" t="s">
        <v>38</v>
      </c>
    </row>
    <row r="16" spans="1:8" x14ac:dyDescent="0.25">
      <c r="A16" s="1" t="s">
        <v>12</v>
      </c>
      <c r="B16" s="1" t="s">
        <v>39</v>
      </c>
      <c r="C16" s="1" t="s">
        <v>40</v>
      </c>
      <c r="D16" s="1" t="s">
        <v>41</v>
      </c>
      <c r="E16" s="1">
        <v>3</v>
      </c>
      <c r="F16" s="1">
        <v>5</v>
      </c>
      <c r="G16" s="1">
        <f t="shared" si="0"/>
        <v>15</v>
      </c>
      <c r="H16" s="1" t="s">
        <v>42</v>
      </c>
    </row>
    <row r="17" spans="1:8" x14ac:dyDescent="0.25">
      <c r="A17" s="1" t="s">
        <v>12</v>
      </c>
      <c r="B17" s="1" t="s">
        <v>43</v>
      </c>
      <c r="C17" s="1" t="s">
        <v>44</v>
      </c>
      <c r="D17" s="1" t="s">
        <v>45</v>
      </c>
      <c r="E17" s="1">
        <v>4</v>
      </c>
      <c r="F17" s="1">
        <v>4</v>
      </c>
      <c r="G17" s="1">
        <f t="shared" si="0"/>
        <v>16</v>
      </c>
      <c r="H17" s="1" t="s">
        <v>46</v>
      </c>
    </row>
    <row r="18" spans="1:8" x14ac:dyDescent="0.25">
      <c r="A18" s="1" t="s">
        <v>12</v>
      </c>
      <c r="B18" s="1" t="s">
        <v>43</v>
      </c>
      <c r="C18" s="1" t="s">
        <v>44</v>
      </c>
      <c r="D18" s="1" t="s">
        <v>47</v>
      </c>
      <c r="E18" s="1">
        <v>4</v>
      </c>
      <c r="F18" s="1">
        <v>4</v>
      </c>
      <c r="G18" s="1">
        <f t="shared" si="0"/>
        <v>16</v>
      </c>
      <c r="H18" s="1" t="s">
        <v>48</v>
      </c>
    </row>
    <row r="19" spans="1:8" x14ac:dyDescent="0.25">
      <c r="A19" s="1" t="s">
        <v>12</v>
      </c>
      <c r="B19" s="1" t="s">
        <v>49</v>
      </c>
      <c r="C19" s="1" t="s">
        <v>50</v>
      </c>
      <c r="D19" s="1" t="s">
        <v>51</v>
      </c>
      <c r="E19" s="1">
        <v>4</v>
      </c>
      <c r="F19" s="1">
        <v>4</v>
      </c>
      <c r="G19" s="1">
        <f t="shared" si="0"/>
        <v>16</v>
      </c>
      <c r="H19" s="1" t="s">
        <v>52</v>
      </c>
    </row>
    <row r="20" spans="1:8" x14ac:dyDescent="0.25">
      <c r="A20" s="1" t="s">
        <v>12</v>
      </c>
      <c r="B20" s="1" t="s">
        <v>49</v>
      </c>
      <c r="C20" s="1" t="s">
        <v>50</v>
      </c>
      <c r="D20" s="1" t="s">
        <v>53</v>
      </c>
      <c r="E20" s="1">
        <v>3</v>
      </c>
      <c r="F20" s="1">
        <v>4</v>
      </c>
      <c r="G20" s="1">
        <f t="shared" si="0"/>
        <v>12</v>
      </c>
      <c r="H20" s="1" t="s">
        <v>54</v>
      </c>
    </row>
  </sheetData>
  <pageMargins left="0.7" right="0.7" top="0.75" bottom="0.75" header="0.3" footer="0.3"/>
  <pageSetup paperSize="17" scale="69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2026-05-08T15:58:20Z</dcterms:created>
  <dcterms:modified xsi:type="dcterms:W3CDTF">2026-05-08T15:58:26Z</dcterms:modified>
</cp:coreProperties>
</file>